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uranM\Music\"/>
    </mc:Choice>
  </mc:AlternateContent>
  <bookViews>
    <workbookView xWindow="0" yWindow="0" windowWidth="19200" windowHeight="690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1" i="2" l="1"/>
  <c r="A22" i="2"/>
  <c r="A23" i="2"/>
  <c r="A24" i="2"/>
  <c r="A25" i="2" s="1"/>
  <c r="A26" i="2" s="1"/>
  <c r="A27" i="2" s="1"/>
  <c r="A28" i="2" s="1"/>
  <c r="A29" i="2" s="1"/>
  <c r="A30" i="2" s="1"/>
  <c r="A31" i="2" s="1"/>
  <c r="A32" i="2" s="1"/>
  <c r="A33" i="2" s="1"/>
  <c r="A14" i="2" l="1"/>
  <c r="A15" i="2" s="1"/>
  <c r="A16" i="2" s="1"/>
  <c r="A17" i="2" s="1"/>
  <c r="A18" i="2" s="1"/>
  <c r="A19" i="2" s="1"/>
  <c r="A20" i="2" s="1"/>
</calcChain>
</file>

<file path=xl/sharedStrings.xml><?xml version="1.0" encoding="utf-8"?>
<sst xmlns="http://schemas.openxmlformats.org/spreadsheetml/2006/main" count="76" uniqueCount="59">
  <si>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</si>
  <si>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</si>
  <si>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</si>
  <si>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</si>
  <si>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</si>
  <si>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</si>
  <si>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</si>
  <si>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</si>
  <si>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</si>
  <si>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</si>
  <si>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</si>
  <si>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</si>
  <si>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</si>
  <si>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</si>
  <si>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</si>
  <si>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</si>
  <si>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</si>
  <si>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</si>
  <si>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</si>
  <si>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</si>
  <si>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</si>
  <si>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</si>
  <si>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CÓDIGO</t>
  </si>
  <si>
    <t>FECHA REVISIÓN</t>
  </si>
  <si>
    <t>…</t>
  </si>
  <si>
    <t>Batería de 6 voltios</t>
  </si>
  <si>
    <t>Voltaje</t>
  </si>
  <si>
    <t>V</t>
  </si>
  <si>
    <t>Capacidad amp. horas (ah)  (20horas)</t>
  </si>
  <si>
    <t>ah</t>
  </si>
  <si>
    <t>Capacidad amp. horas (ah) (100horas)</t>
  </si>
  <si>
    <t>Lrgo</t>
  </si>
  <si>
    <t>10- 3/8” (264mm)</t>
  </si>
  <si>
    <t xml:space="preserve"> 7- 1/8” (181mm)</t>
  </si>
  <si>
    <t>Ancho</t>
  </si>
  <si>
    <t>Altura</t>
  </si>
  <si>
    <t>10- 7/8” (276mm)</t>
  </si>
  <si>
    <t>pulgada / mm</t>
  </si>
  <si>
    <t>Peso</t>
  </si>
  <si>
    <t>lbs</t>
  </si>
  <si>
    <t>Material</t>
  </si>
  <si>
    <t xml:space="preserve"> Polypropylene</t>
  </si>
  <si>
    <t xml:space="preserve">Tipo de terminal </t>
  </si>
  <si>
    <t>Terminal de perfil bajo y terminal de rosca mariposa</t>
  </si>
  <si>
    <t>Característica</t>
  </si>
  <si>
    <t>Batería de ciclo profundo</t>
  </si>
  <si>
    <t>Tipo de Borne</t>
  </si>
  <si>
    <t>1 ELPT, de perfil bajo embutido</t>
  </si>
  <si>
    <t>amp/min</t>
  </si>
  <si>
    <t>Capacidad por minuto              (rango @25amp)</t>
  </si>
  <si>
    <t>Capacidad por minuto               (rango @75amp)</t>
  </si>
  <si>
    <t>ISO 9001, UNE 53943</t>
  </si>
  <si>
    <t>Gerente De Servicios Generales</t>
  </si>
  <si>
    <t>Mses</t>
  </si>
  <si>
    <t>CAJAS QUE NO EXCEDAN PESO DE 60 LIBRAS</t>
  </si>
  <si>
    <t>COMPROBACIÓN Y MEDICIÓN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</si>
  <si>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</si>
  <si>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t xml:space="preserve">DESCRIPCIÓN SAP: </t>
    </r>
    <r>
      <rPr>
        <sz val="10"/>
        <color theme="1"/>
        <rFont val="Arial"/>
        <family val="2"/>
      </rPr>
      <t xml:space="preserve"> BATERIA CICLO PROFUNDO 6V</t>
    </r>
  </si>
  <si>
    <t>José Alejandro Gutiérrez Velásquez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</si>
</sst>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0" fillId="0" borderId="36" xfId="0" applyBorder="1" applyAlignment="1">
      <alignment horizontal="center"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14" fontId="5" fillId="0" borderId="32" xfId="0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1200151</xdr:colOff>
      <xdr:row>1</xdr:row>
      <xdr:rowOff>28576</xdr:rowOff>
    </xdr:from>
    <xdr:to>
      <xdr:col>3</xdr:col>
      <xdr:colOff>247650</xdr:colOff>
      <xdr:row>3</xdr:row>
      <xdr:rowOff>200025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1" y="219076"/>
          <a:ext cx="2076449" cy="552449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35</xdr:row>
      <xdr:rowOff>47625</xdr:rowOff>
    </xdr:from>
    <xdr:to>
      <xdr:col>1</xdr:col>
      <xdr:colOff>1952625</xdr:colOff>
      <xdr:row>41</xdr:row>
      <xdr:rowOff>190500</xdr:rowOff>
    </xdr:to>
    <xdr:pic>
      <xdr:nvPicPr>
        <xdr:cNvPr id="6" name="Imagen 5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423" t="6937" r="10511" b="10982"/>
        <a:stretch/>
      </xdr:blipFill>
      <xdr:spPr>
        <a:xfrm>
          <a:off x="904875" y="10229850"/>
          <a:ext cx="1466850" cy="1352550"/>
        </a:xfrm>
        <a:prstGeom prst="rect">
          <a:avLst/>
        </a:prstGeom>
      </xdr:spPr>
    </xdr:pic>
    <xdr:clientData/>
  </xdr:twoCellAnchor>
  <xdr:twoCellAnchor>
    <xdr:from>
      <xdr:col>7</xdr:col>
      <xdr:colOff>133350</xdr:colOff>
      <xdr:row>0</xdr:row>
      <xdr:rowOff>38100</xdr:rowOff>
    </xdr:from>
    <xdr:to>
      <xdr:col>7</xdr:col>
      <xdr:colOff>1857375</xdr:colOff>
      <xdr:row>5</xdr:row>
      <xdr:rowOff>752475</xdr:rowOff>
    </xdr:to>
    <xdr:pic>
      <xdr:nvPicPr>
        <xdr:cNvPr id="7" name="Imagen 6" descr="image00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38100"/>
          <a:ext cx="1724025" cy="1800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A11" sqref="A11:E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2" t="s">
        <v>0</v>
      </c>
      <c r="B1" s="93"/>
      <c r="C1" s="93"/>
      <c r="D1" s="93"/>
      <c r="E1" s="93"/>
      <c r="F1" s="93"/>
      <c r="G1" s="97"/>
      <c r="H1" s="98"/>
      <c r="I1" s="99"/>
    </row>
    <row r="2" spans="1:9" x14ac:dyDescent="0.25">
      <c r="A2" s="94"/>
      <c r="B2" s="95"/>
      <c r="C2" s="95"/>
      <c r="D2" s="95"/>
      <c r="E2" s="95"/>
      <c r="F2" s="95"/>
      <c r="G2" s="100"/>
      <c r="H2" s="101"/>
      <c r="I2" s="102"/>
    </row>
    <row r="3" spans="1:9" x14ac:dyDescent="0.25">
      <c r="A3" s="94"/>
      <c r="B3" s="95"/>
      <c r="C3" s="95"/>
      <c r="D3" s="95"/>
      <c r="E3" s="95"/>
      <c r="F3" s="95"/>
      <c r="G3" s="100"/>
      <c r="H3" s="101"/>
      <c r="I3" s="102"/>
    </row>
    <row r="4" spans="1:9" ht="17.25" customHeight="1" x14ac:dyDescent="0.25">
      <c r="A4" s="94"/>
      <c r="B4" s="95"/>
      <c r="C4" s="95"/>
      <c r="D4" s="95"/>
      <c r="E4" s="95"/>
      <c r="F4" s="95"/>
      <c r="G4" s="100"/>
      <c r="H4" s="101"/>
      <c r="I4" s="102"/>
    </row>
    <row r="5" spans="1:9" ht="23.25" customHeight="1" x14ac:dyDescent="0.25">
      <c r="A5" s="94"/>
      <c r="B5" s="95"/>
      <c r="C5" s="95"/>
      <c r="D5" s="95"/>
      <c r="E5" s="95"/>
      <c r="F5" s="95"/>
      <c r="G5" s="100"/>
      <c r="H5" s="101"/>
      <c r="I5" s="102"/>
    </row>
    <row r="6" spans="1:9" ht="61.5" customHeight="1" thickBot="1" x14ac:dyDescent="0.3">
      <c r="A6" s="94"/>
      <c r="B6" s="95"/>
      <c r="C6" s="95"/>
      <c r="D6" s="95"/>
      <c r="E6" s="95"/>
      <c r="F6" s="96"/>
      <c r="G6" s="103"/>
      <c r="H6" s="104"/>
      <c r="I6" s="105"/>
    </row>
    <row r="7" spans="1:9" ht="15" customHeight="1" x14ac:dyDescent="0.25">
      <c r="A7" s="106" t="s">
        <v>25</v>
      </c>
      <c r="B7" s="107"/>
      <c r="C7" s="107"/>
      <c r="D7" s="107"/>
      <c r="E7" s="108"/>
      <c r="F7" s="1"/>
      <c r="G7" s="2" t="s">
        <v>22</v>
      </c>
      <c r="H7" s="130">
        <v>1008193</v>
      </c>
      <c r="I7" s="131"/>
    </row>
    <row r="8" spans="1:9" ht="15" customHeight="1" x14ac:dyDescent="0.25">
      <c r="A8" s="109"/>
      <c r="B8" s="110"/>
      <c r="C8" s="110"/>
      <c r="D8" s="110"/>
      <c r="E8" s="111"/>
      <c r="F8" s="3"/>
      <c r="G8" s="4" t="s">
        <v>23</v>
      </c>
      <c r="H8" s="132">
        <v>44715</v>
      </c>
      <c r="I8" s="133"/>
    </row>
    <row r="9" spans="1:9" ht="15" customHeight="1" x14ac:dyDescent="0.25">
      <c r="A9" s="109"/>
      <c r="B9" s="110"/>
      <c r="C9" s="110"/>
      <c r="D9" s="110"/>
      <c r="E9" s="111"/>
      <c r="F9" s="5"/>
      <c r="G9" s="115" t="s">
        <v>56</v>
      </c>
      <c r="H9" s="116"/>
      <c r="I9" s="117"/>
    </row>
    <row r="10" spans="1:9" ht="9.75" customHeight="1" x14ac:dyDescent="0.25">
      <c r="A10" s="112"/>
      <c r="B10" s="113"/>
      <c r="C10" s="113"/>
      <c r="D10" s="113"/>
      <c r="E10" s="114"/>
      <c r="F10" s="6"/>
      <c r="G10" s="118"/>
      <c r="H10" s="119"/>
      <c r="I10" s="120"/>
    </row>
    <row r="11" spans="1:9" ht="19.5" customHeight="1" thickBot="1" x14ac:dyDescent="0.3">
      <c r="A11" s="121" t="s">
        <v>57</v>
      </c>
      <c r="B11" s="122"/>
      <c r="C11" s="122"/>
      <c r="D11" s="122"/>
      <c r="E11" s="123"/>
      <c r="F11" s="7"/>
      <c r="G11" s="118"/>
      <c r="H11" s="119"/>
      <c r="I11" s="12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4" t="s">
        <v>4</v>
      </c>
      <c r="E12" s="125"/>
      <c r="F12" s="124" t="s">
        <v>5</v>
      </c>
      <c r="G12" s="125"/>
      <c r="H12" s="50" t="s">
        <v>55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6" t="s">
        <v>8</v>
      </c>
      <c r="E13" s="127"/>
      <c r="F13" s="128"/>
      <c r="G13" s="129"/>
      <c r="H13" s="51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86" t="s">
        <v>8</v>
      </c>
      <c r="E14" s="87"/>
      <c r="F14" s="88"/>
      <c r="G14" s="89"/>
      <c r="H14" s="52"/>
      <c r="I14" s="19"/>
    </row>
    <row r="15" spans="1:9" x14ac:dyDescent="0.25">
      <c r="A15" s="16">
        <f t="shared" ref="A15:A33" si="0">1+A14</f>
        <v>3</v>
      </c>
      <c r="B15" s="17" t="s">
        <v>10</v>
      </c>
      <c r="C15" s="18" t="s">
        <v>24</v>
      </c>
      <c r="D15" s="86" t="s">
        <v>11</v>
      </c>
      <c r="E15" s="87"/>
      <c r="F15" s="20"/>
      <c r="G15" s="21"/>
      <c r="H15" s="52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86" t="s">
        <v>8</v>
      </c>
      <c r="E16" s="87"/>
      <c r="F16" s="88"/>
      <c r="G16" s="89"/>
      <c r="H16" s="52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86" t="s">
        <v>8</v>
      </c>
      <c r="E17" s="87"/>
      <c r="F17" s="88"/>
      <c r="G17" s="89"/>
      <c r="H17" s="54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77" t="s">
        <v>51</v>
      </c>
      <c r="E18" s="78"/>
      <c r="F18" s="88"/>
      <c r="G18" s="89"/>
      <c r="H18" s="52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90" t="s">
        <v>54</v>
      </c>
      <c r="E19" s="91"/>
      <c r="F19" s="88"/>
      <c r="G19" s="89"/>
      <c r="H19" s="52"/>
      <c r="I19" s="19"/>
    </row>
    <row r="20" spans="1:9" x14ac:dyDescent="0.25">
      <c r="A20" s="16">
        <f t="shared" si="0"/>
        <v>8</v>
      </c>
      <c r="B20" s="28" t="s">
        <v>16</v>
      </c>
      <c r="C20" s="27" t="s">
        <v>53</v>
      </c>
      <c r="D20" s="77">
        <v>6</v>
      </c>
      <c r="E20" s="78"/>
      <c r="F20" s="33"/>
      <c r="G20" s="34"/>
      <c r="H20" s="52"/>
      <c r="I20" s="19"/>
    </row>
    <row r="21" spans="1:9" x14ac:dyDescent="0.25">
      <c r="A21" s="16">
        <f t="shared" si="0"/>
        <v>9</v>
      </c>
      <c r="B21" s="38" t="s">
        <v>26</v>
      </c>
      <c r="C21" s="29" t="s">
        <v>27</v>
      </c>
      <c r="D21" s="79">
        <v>6</v>
      </c>
      <c r="E21" s="80"/>
      <c r="F21" s="33"/>
      <c r="G21" s="34"/>
      <c r="H21" s="52"/>
      <c r="I21" s="19"/>
    </row>
    <row r="22" spans="1:9" s="44" customFormat="1" ht="30" x14ac:dyDescent="0.25">
      <c r="A22" s="16">
        <f t="shared" si="0"/>
        <v>10</v>
      </c>
      <c r="B22" s="39" t="s">
        <v>28</v>
      </c>
      <c r="C22" s="40" t="s">
        <v>29</v>
      </c>
      <c r="D22" s="81">
        <v>225</v>
      </c>
      <c r="E22" s="82"/>
      <c r="F22" s="41"/>
      <c r="G22" s="42"/>
      <c r="H22" s="53"/>
      <c r="I22" s="43"/>
    </row>
    <row r="23" spans="1:9" s="44" customFormat="1" ht="30" x14ac:dyDescent="0.25">
      <c r="A23" s="16">
        <f t="shared" si="0"/>
        <v>11</v>
      </c>
      <c r="B23" s="39" t="s">
        <v>30</v>
      </c>
      <c r="C23" s="40" t="s">
        <v>29</v>
      </c>
      <c r="D23" s="81">
        <v>250</v>
      </c>
      <c r="E23" s="82"/>
      <c r="F23" s="41"/>
      <c r="G23" s="42"/>
      <c r="H23" s="53"/>
      <c r="I23" s="43"/>
    </row>
    <row r="24" spans="1:9" s="44" customFormat="1" ht="30" x14ac:dyDescent="0.25">
      <c r="A24" s="16">
        <f t="shared" si="0"/>
        <v>12</v>
      </c>
      <c r="B24" s="39" t="s">
        <v>49</v>
      </c>
      <c r="C24" s="40" t="s">
        <v>48</v>
      </c>
      <c r="D24" s="81">
        <v>447</v>
      </c>
      <c r="E24" s="82"/>
      <c r="F24" s="41"/>
      <c r="G24" s="42"/>
      <c r="H24" s="53"/>
      <c r="I24" s="43"/>
    </row>
    <row r="25" spans="1:9" s="44" customFormat="1" ht="30" x14ac:dyDescent="0.25">
      <c r="A25" s="16">
        <f t="shared" si="0"/>
        <v>13</v>
      </c>
      <c r="B25" s="39" t="s">
        <v>50</v>
      </c>
      <c r="C25" s="40" t="s">
        <v>48</v>
      </c>
      <c r="D25" s="84">
        <v>115</v>
      </c>
      <c r="E25" s="85"/>
      <c r="F25" s="41"/>
      <c r="G25" s="42"/>
      <c r="H25" s="53"/>
      <c r="I25" s="43"/>
    </row>
    <row r="26" spans="1:9" s="44" customFormat="1" ht="32.25" customHeight="1" x14ac:dyDescent="0.25">
      <c r="A26" s="16">
        <f t="shared" si="0"/>
        <v>14</v>
      </c>
      <c r="B26" s="39" t="s">
        <v>31</v>
      </c>
      <c r="C26" s="40" t="s">
        <v>37</v>
      </c>
      <c r="D26" s="83" t="s">
        <v>32</v>
      </c>
      <c r="E26" s="82"/>
      <c r="F26" s="41"/>
      <c r="G26" s="42"/>
      <c r="H26" s="53"/>
      <c r="I26" s="43"/>
    </row>
    <row r="27" spans="1:9" ht="33" customHeight="1" x14ac:dyDescent="0.25">
      <c r="A27" s="16">
        <f t="shared" si="0"/>
        <v>15</v>
      </c>
      <c r="B27" s="38" t="s">
        <v>34</v>
      </c>
      <c r="C27" s="40" t="s">
        <v>37</v>
      </c>
      <c r="D27" s="79" t="s">
        <v>33</v>
      </c>
      <c r="E27" s="80"/>
      <c r="F27" s="33"/>
      <c r="G27" s="34"/>
      <c r="H27" s="52"/>
      <c r="I27" s="19"/>
    </row>
    <row r="28" spans="1:9" s="44" customFormat="1" ht="30" customHeight="1" x14ac:dyDescent="0.25">
      <c r="A28" s="16">
        <f t="shared" si="0"/>
        <v>16</v>
      </c>
      <c r="B28" s="39" t="s">
        <v>35</v>
      </c>
      <c r="C28" s="40" t="s">
        <v>37</v>
      </c>
      <c r="D28" s="81" t="s">
        <v>36</v>
      </c>
      <c r="E28" s="82"/>
      <c r="F28" s="41"/>
      <c r="G28" s="42"/>
      <c r="H28" s="53"/>
      <c r="I28" s="43"/>
    </row>
    <row r="29" spans="1:9" x14ac:dyDescent="0.25">
      <c r="A29" s="16">
        <f t="shared" si="0"/>
        <v>17</v>
      </c>
      <c r="B29" s="17" t="s">
        <v>38</v>
      </c>
      <c r="C29" s="18" t="s">
        <v>39</v>
      </c>
      <c r="D29" s="77">
        <v>62</v>
      </c>
      <c r="E29" s="78"/>
      <c r="F29" s="33"/>
      <c r="G29" s="34"/>
      <c r="H29" s="52"/>
      <c r="I29" s="19"/>
    </row>
    <row r="30" spans="1:9" x14ac:dyDescent="0.25">
      <c r="A30" s="16">
        <f t="shared" si="0"/>
        <v>18</v>
      </c>
      <c r="B30" s="17" t="s">
        <v>40</v>
      </c>
      <c r="C30" s="18" t="s">
        <v>24</v>
      </c>
      <c r="D30" s="86" t="s">
        <v>41</v>
      </c>
      <c r="E30" s="87"/>
      <c r="F30" s="33"/>
      <c r="G30" s="34"/>
      <c r="H30" s="52"/>
      <c r="I30" s="19"/>
    </row>
    <row r="31" spans="1:9" ht="38.25" customHeight="1" x14ac:dyDescent="0.25">
      <c r="A31" s="16">
        <f t="shared" si="0"/>
        <v>19</v>
      </c>
      <c r="B31" s="45" t="s">
        <v>42</v>
      </c>
      <c r="C31" s="18" t="s">
        <v>24</v>
      </c>
      <c r="D31" s="77" t="s">
        <v>43</v>
      </c>
      <c r="E31" s="78"/>
      <c r="F31" s="33"/>
      <c r="G31" s="34"/>
      <c r="H31" s="52"/>
      <c r="I31" s="19"/>
    </row>
    <row r="32" spans="1:9" x14ac:dyDescent="0.25">
      <c r="A32" s="16">
        <f t="shared" si="0"/>
        <v>20</v>
      </c>
      <c r="B32" s="45" t="s">
        <v>44</v>
      </c>
      <c r="C32" s="18" t="s">
        <v>24</v>
      </c>
      <c r="D32" s="77" t="s">
        <v>45</v>
      </c>
      <c r="E32" s="78"/>
      <c r="F32" s="33"/>
      <c r="G32" s="34"/>
      <c r="H32" s="52"/>
      <c r="I32" s="19"/>
    </row>
    <row r="33" spans="1:13" s="44" customFormat="1" ht="29.25" customHeight="1" thickBot="1" x14ac:dyDescent="0.3">
      <c r="A33" s="16">
        <f t="shared" si="0"/>
        <v>21</v>
      </c>
      <c r="B33" s="45" t="s">
        <v>46</v>
      </c>
      <c r="C33" s="46" t="s">
        <v>24</v>
      </c>
      <c r="D33" s="77" t="s">
        <v>47</v>
      </c>
      <c r="E33" s="78"/>
      <c r="F33" s="41"/>
      <c r="G33" s="42"/>
      <c r="H33" s="53"/>
      <c r="I33" s="43"/>
    </row>
    <row r="34" spans="1:13" x14ac:dyDescent="0.25">
      <c r="A34" s="64" t="s">
        <v>17</v>
      </c>
      <c r="B34" s="65"/>
      <c r="C34" s="65"/>
      <c r="D34" s="65"/>
      <c r="E34" s="65"/>
      <c r="F34" s="65"/>
      <c r="G34" s="65"/>
      <c r="H34" s="65"/>
      <c r="I34" s="66"/>
    </row>
    <row r="35" spans="1:13" ht="15.75" thickBot="1" x14ac:dyDescent="0.3">
      <c r="A35" s="67" t="s">
        <v>18</v>
      </c>
      <c r="B35" s="68"/>
      <c r="C35" s="68"/>
      <c r="D35" s="68"/>
      <c r="E35" s="68"/>
      <c r="F35" s="68"/>
      <c r="G35" s="68"/>
      <c r="H35" s="68"/>
      <c r="I35" s="69"/>
    </row>
    <row r="36" spans="1:13" ht="20.25" customHeight="1" x14ac:dyDescent="0.25">
      <c r="A36" s="35"/>
      <c r="B36" s="74"/>
      <c r="C36" s="36"/>
      <c r="D36" s="36"/>
      <c r="E36" s="37"/>
      <c r="F36" s="36"/>
      <c r="G36" s="70"/>
      <c r="H36" s="70"/>
      <c r="I36" s="71"/>
    </row>
    <row r="37" spans="1:13" x14ac:dyDescent="0.25">
      <c r="A37" s="30"/>
      <c r="B37" s="75"/>
      <c r="C37" s="31"/>
      <c r="D37" s="31"/>
      <c r="E37" s="32"/>
      <c r="F37" s="31" t="s">
        <v>19</v>
      </c>
      <c r="G37" s="62" t="s">
        <v>20</v>
      </c>
      <c r="H37" s="62"/>
      <c r="I37" s="63"/>
    </row>
    <row r="38" spans="1:13" x14ac:dyDescent="0.25">
      <c r="A38" s="30"/>
      <c r="B38" s="75"/>
      <c r="C38" s="31"/>
      <c r="D38" s="31"/>
      <c r="E38" s="32"/>
      <c r="F38" s="31"/>
      <c r="G38" s="62"/>
      <c r="H38" s="62"/>
      <c r="I38" s="63"/>
    </row>
    <row r="39" spans="1:13" x14ac:dyDescent="0.25">
      <c r="A39" s="30"/>
      <c r="B39" s="75"/>
      <c r="C39" s="31"/>
      <c r="D39" s="31"/>
      <c r="E39" s="32"/>
      <c r="F39" s="31"/>
      <c r="G39" s="47"/>
      <c r="H39" s="49"/>
      <c r="I39" s="48"/>
    </row>
    <row r="40" spans="1:13" x14ac:dyDescent="0.25">
      <c r="A40" s="30"/>
      <c r="B40" s="75"/>
      <c r="C40" s="31"/>
      <c r="D40" s="31"/>
      <c r="E40" s="32"/>
      <c r="F40" s="31"/>
      <c r="G40" s="47"/>
      <c r="H40" s="49"/>
      <c r="I40" s="48"/>
    </row>
    <row r="41" spans="1:13" x14ac:dyDescent="0.25">
      <c r="A41" s="30"/>
      <c r="B41" s="75"/>
      <c r="C41" s="47"/>
      <c r="D41" s="47"/>
      <c r="E41" s="47"/>
      <c r="F41" s="31"/>
      <c r="G41" s="62"/>
      <c r="H41" s="62"/>
      <c r="I41" s="63"/>
    </row>
    <row r="42" spans="1:13" ht="19.5" customHeight="1" x14ac:dyDescent="0.25">
      <c r="A42" s="30"/>
      <c r="B42" s="76"/>
      <c r="C42" s="31"/>
      <c r="D42" s="31"/>
      <c r="E42" s="47"/>
      <c r="F42" s="31"/>
      <c r="G42" s="72"/>
      <c r="H42" s="72"/>
      <c r="I42" s="73"/>
    </row>
    <row r="43" spans="1:13" x14ac:dyDescent="0.25">
      <c r="A43" s="30"/>
      <c r="B43" s="55" t="s">
        <v>58</v>
      </c>
      <c r="C43" s="32"/>
      <c r="D43" s="31"/>
      <c r="E43" s="47"/>
      <c r="F43" s="31"/>
      <c r="G43" s="62" t="s">
        <v>21</v>
      </c>
      <c r="H43" s="62"/>
      <c r="I43" s="63"/>
    </row>
    <row r="44" spans="1:13" ht="15.75" thickBot="1" x14ac:dyDescent="0.3">
      <c r="A44" s="56"/>
      <c r="B44" s="57" t="s">
        <v>52</v>
      </c>
      <c r="C44" s="58"/>
      <c r="D44" s="59"/>
      <c r="E44" s="60"/>
      <c r="F44" s="60"/>
      <c r="G44" s="58"/>
      <c r="H44" s="58"/>
      <c r="I44" s="61"/>
      <c r="L44" s="62"/>
      <c r="M44" s="62"/>
    </row>
  </sheetData>
  <sheetProtection algorithmName="SHA-512" hashValue="zk6FDP0gO+WD7MTL3G5DUU66KQXimJovOaCsOeBbQz3a2XoqqdoMNJ92Sjw4/ofM1m2Sie9SP+cGLx+t4HsoaQ==" saltValue="oAJfK6Ik68HY7aorqOSxJQ==" spinCount="100000" sheet="1" objects="1" scenarios="1"/>
  <mergeCells count="46">
    <mergeCell ref="D30:E30"/>
    <mergeCell ref="G41:I41"/>
    <mergeCell ref="D31:E31"/>
    <mergeCell ref="D32:E32"/>
    <mergeCell ref="D33:E33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17:E17"/>
    <mergeCell ref="F17:G17"/>
    <mergeCell ref="D18:E18"/>
    <mergeCell ref="F18:G18"/>
    <mergeCell ref="D19:E19"/>
    <mergeCell ref="F19:G19"/>
    <mergeCell ref="D20:E20"/>
    <mergeCell ref="D21:E21"/>
    <mergeCell ref="D28:E28"/>
    <mergeCell ref="D29:E29"/>
    <mergeCell ref="D22:E22"/>
    <mergeCell ref="D23:E23"/>
    <mergeCell ref="D26:E26"/>
    <mergeCell ref="D27:E27"/>
    <mergeCell ref="D25:E25"/>
    <mergeCell ref="D24:E24"/>
    <mergeCell ref="G43:I43"/>
    <mergeCell ref="L44:M44"/>
    <mergeCell ref="A34:I34"/>
    <mergeCell ref="A35:I35"/>
    <mergeCell ref="G37:I37"/>
    <mergeCell ref="G36:I36"/>
    <mergeCell ref="G42:I42"/>
    <mergeCell ref="G38:I38"/>
    <mergeCell ref="B36:B42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F4BD2C-469D-4681-A743-691EC4C30D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D92FE1-5E54-4E92-BF9A-969315A792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B176DC-8134-4F6F-9F59-1BA68E18D4AA}">
  <ds:schemaRefs>
    <ds:schemaRef ds:uri="http://schemas.microsoft.com/office/infopath/2007/PartnerControls"/>
    <ds:schemaRef ds:uri="21e59b4b-dd84-4ac4-8d9b-e93cfa43ba54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5a5c57a-9bfd-4717-9ef1-c64e1248892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Darwin Duran Medina</cp:lastModifiedBy>
  <cp:lastPrinted>2019-09-02T15:39:52Z</cp:lastPrinted>
  <dcterms:created xsi:type="dcterms:W3CDTF">2019-09-02T14:36:20Z</dcterms:created>
  <dcterms:modified xsi:type="dcterms:W3CDTF">2022-06-03T12:45:22Z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